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TTO Employee Attendance\"/>
    </mc:Choice>
  </mc:AlternateContent>
  <bookViews>
    <workbookView xWindow="0" yWindow="0" windowWidth="9750" windowHeight="588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Employee_Salaries" localSheetId="0" hidden="1">Sheet1!$A$7:$B$42</definedName>
  </definedNames>
  <calcPr calcId="152511"/>
</workbook>
</file>

<file path=xl/calcChain.xml><?xml version="1.0" encoding="utf-8"?>
<calcChain xmlns="http://schemas.openxmlformats.org/spreadsheetml/2006/main">
  <c r="D8" i="1" l="1"/>
  <c r="D7" i="1"/>
  <c r="E7" i="1"/>
  <c r="E8" i="1"/>
  <c r="C7" i="1"/>
</calcChain>
</file>

<file path=xl/connections.xml><?xml version="1.0" encoding="utf-8"?>
<connections xmlns="http://schemas.openxmlformats.org/spreadsheetml/2006/main">
  <connection id="1" name="Employee Salaries" type="1" refreshedVersion="3" background="1" saveData="1">
    <dbPr connection="DSN=Dist 109 DCR Financial;UID=FIN109;" command="SELECT Pers_Employee_Master.Active_Status_Flag, Employee_Payroll_Master.Name_Last_name, Employee_Payroll_Master.Name_First_Name, Employee_Payroll_Master.Base_Contract_Amount_x000d__x000a_FROM Dist_109_DCR_Financial_.Employee_Payroll_Master Employee_Payroll_Master, Dist_109_DCR_Financial_.Pers_Employee_Master Pers_Employee_Master_x000d__x000a_WHERE Employee_Payroll_Master.Employee_No = Pers_Employee_Master.Employee_No AND ((Pers_Employee_Master.Active_Status_Flag='A') AND (Employee_Payroll_Master.Base_Contract_Amount&lt;&gt;0))_x000d__x000a_ORDER BY Employee_Payroll_Master.Name_Last_name"/>
  </connection>
</connections>
</file>

<file path=xl/sharedStrings.xml><?xml version="1.0" encoding="utf-8"?>
<sst xmlns="http://schemas.openxmlformats.org/spreadsheetml/2006/main" count="14" uniqueCount="14">
  <si>
    <t>EMPLOYEE</t>
  </si>
  <si>
    <t>HEALTH</t>
  </si>
  <si>
    <t>LIFE &amp; ADD</t>
  </si>
  <si>
    <t>Birkenmaier, S</t>
  </si>
  <si>
    <t>Conway, L</t>
  </si>
  <si>
    <t>Open Meetings Act P.A. 97-0609</t>
  </si>
  <si>
    <t>Employee Compenstion Report-over $75,000</t>
  </si>
  <si>
    <t xml:space="preserve">FY 2014-15 </t>
  </si>
  <si>
    <t>Health Insurance</t>
  </si>
  <si>
    <t>Life Insurance</t>
  </si>
  <si>
    <t>Pension Contributions</t>
  </si>
  <si>
    <t>Salary</t>
  </si>
  <si>
    <t>Sick Days</t>
  </si>
  <si>
    <t>Vacation 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</si>
</sst>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" fontId="0" fillId="0" borderId="0" xfId="2" applyNumberFormat="1" applyFont="1"/>
    <xf numFmtId="1" fontId="2" fillId="0" borderId="0" xfId="2" applyNumberFormat="1" applyFont="1" applyAlignment="1">
      <alignment horizontal="center"/>
    </xf>
    <xf numFmtId="1" fontId="0" fillId="0" borderId="0" xfId="0" applyNumberFormat="1"/>
    <xf numFmtId="0" fontId="1" fillId="0" borderId="1" xfId="0" applyFont="1" applyBorder="1"/>
    <xf numFmtId="0" fontId="0" fillId="0" borderId="1" xfId="0" applyBorder="1"/>
    <xf numFmtId="3" fontId="0" fillId="0" borderId="1" xfId="0" applyNumberFormat="1" applyBorder="1" applyAlignment="1">
      <alignment horizontal="center"/>
    </xf>
    <xf numFmtId="164" fontId="0" fillId="0" borderId="1" xfId="1" applyNumberFormat="1" applyFont="1" applyBorder="1" applyAlignment="1">
      <alignment horizontal="center"/>
    </xf>
    <xf numFmtId="1" fontId="0" fillId="0" borderId="1" xfId="2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1" fontId="2" fillId="0" borderId="2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1" fontId="2" fillId="0" borderId="1" xfId="2" applyNumberFormat="1" applyFont="1" applyBorder="1" applyAlignment="1">
      <alignment horizont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3">
    <cellStyle name="Comma" xfId="1" builtinId="3"/>
    <cellStyle name="Currency" xfId="2" builtinId="4"/>
    <cellStyle name="Normal" xfId="0" builtinId="0"/>
  </cellStyles>
  <dxfs count="4">
    <dxf>
      <numFmt numFmtId="1" formatCode="0"/>
    </dxf>
    <dxf>
      <numFmt numFmtId="3" formatCode="#,##0"/>
    </dxf>
    <dxf>
      <numFmt numFmtId="1" formatCode="0"/>
    </dxf>
    <dxf>
      <numFmt numFmtId="3" formatCode="#,##0"/>
      <alignment horizontal="center" vertical="bottom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conway\AppData\Local\Microsoft\Windows\Temporary%20Internet%20Files\Content.Outlook\X2DVT5T9\FY15%20Final%20final%20budget%20detai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ACCOUNT DETAIL-Ed"/>
      <sheetName val="Proposed staffing"/>
      <sheetName val="Staffing"/>
      <sheetName val="O&amp;M fund"/>
      <sheetName val="SUMMARY adj for pay2)"/>
      <sheetName val="ACCOUNT DETAIL-Adj for pay"/>
      <sheetName val="Salary adju for pay"/>
    </sheetNames>
    <sheetDataSet>
      <sheetData sheetId="0"/>
      <sheetData sheetId="1"/>
      <sheetData sheetId="2"/>
      <sheetData sheetId="3">
        <row r="4">
          <cell r="J4">
            <v>6313.3849999999993</v>
          </cell>
          <cell r="T4">
            <v>17953</v>
          </cell>
          <cell r="U4">
            <v>1459.3320000000001</v>
          </cell>
          <cell r="V4">
            <v>159.72</v>
          </cell>
        </row>
        <row r="7">
          <cell r="R7">
            <v>134.46023759999997</v>
          </cell>
          <cell r="T7">
            <v>18354</v>
          </cell>
          <cell r="U7">
            <v>1459.3320000000001</v>
          </cell>
          <cell r="V7">
            <v>164.52</v>
          </cell>
        </row>
      </sheetData>
      <sheetData sheetId="4"/>
      <sheetData sheetId="5"/>
      <sheetData sheetId="6"/>
      <sheetData sheetId="7"/>
    </sheetDataSet>
  </externalBook>
</externalLink>
</file>

<file path=xl/queryTables/queryTable1.xml><?xml version="1.0" encoding="utf-8"?>
<queryTable xmlns="http://schemas.openxmlformats.org/spreadsheetml/2006/main" name="Employee Salaries" headers="0" connectionId="1" autoFormatId="16" applyNumberFormats="0" applyBorderFormats="0" applyFontFormats="0" applyPatternFormats="0" applyAlignmentFormats="0" applyWidthHeightFormats="0">
  <queryTableRefresh headersInLastRefresh="0" nextId="17" unboundColumnsRight="5">
    <queryTableFields count="7">
      <queryTableField id="2" name="Name_Last_name" tableColumnId="2"/>
      <queryTableField id="4" name="Base_Contract_Amount" tableColumnId="4"/>
      <queryTableField id="14" dataBound="0" tableColumnId="1"/>
      <queryTableField id="13" dataBound="0" tableColumnId="5"/>
      <queryTableField id="12" dataBound="0" tableColumnId="6"/>
      <queryTableField id="11" dataBound="0" tableColumnId="7"/>
      <queryTableField id="10" dataBound="0" tableColumnId="8"/>
    </queryTableFields>
    <queryTableDeletedFields count="2">
      <deletedField name="Active_Status_Flag"/>
      <deletedField name="Name_First_Name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Table_Employee_Salaries" displayName="Table_Employee_Salaries" ref="A7:G42" tableType="queryTable" headerRowCount="0" totalsRowShown="0">
  <tableColumns count="7">
    <tableColumn id="2" uniqueName="2" name="Name_Last_name" queryTableFieldId="2"/>
    <tableColumn id="4" uniqueName="4" name="Base_Contract_Amount" queryTableFieldId="4" dataDxfId="3"/>
    <tableColumn id="1" uniqueName="1" name="Column1" queryTableFieldId="14" dataDxfId="2">
      <calculatedColumnFormula>[1]Staffing!$J$4</calculatedColumnFormula>
    </tableColumn>
    <tableColumn id="5" uniqueName="5" name="Column2" queryTableFieldId="13" dataDxfId="1">
      <calculatedColumnFormula>6695+494</calculatedColumnFormula>
    </tableColumn>
    <tableColumn id="6" uniqueName="6" name="Column3" queryTableFieldId="12" dataDxfId="0" dataCellStyle="Currency">
      <calculatedColumnFormula>[1]Staffing!$R$7</calculatedColumnFormula>
    </tableColumn>
    <tableColumn id="7" uniqueName="7" name="Column4" queryTableFieldId="11"/>
    <tableColumn id="8" uniqueName="8" name="Column5" queryTableFieldId="10"/>
  </tableColumns>
  <tableStyleInfo name="TableStyleMedium7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tabSelected="1" zoomScaleNormal="100" workbookViewId="0">
      <selection activeCell="L17" sqref="L17"/>
    </sheetView>
  </sheetViews>
  <sheetFormatPr defaultRowHeight="12.75" x14ac:dyDescent="0.2"/>
  <cols>
    <col min="1" max="1" width="18.5703125" customWidth="1"/>
    <col min="2" max="2" width="11.28515625" customWidth="1"/>
    <col min="3" max="3" width="15.140625" style="5" customWidth="1"/>
    <col min="4" max="4" width="12" customWidth="1"/>
    <col min="5" max="5" width="11.7109375" style="3" customWidth="1"/>
    <col min="7" max="7" width="12.140625" customWidth="1"/>
  </cols>
  <sheetData>
    <row r="1" spans="1:7" x14ac:dyDescent="0.2">
      <c r="A1" s="17" t="s">
        <v>5</v>
      </c>
      <c r="B1" s="17"/>
      <c r="C1" s="17"/>
      <c r="D1" s="17"/>
      <c r="E1" s="17"/>
      <c r="F1" s="17"/>
      <c r="G1" s="17"/>
    </row>
    <row r="2" spans="1:7" x14ac:dyDescent="0.2">
      <c r="A2" s="17" t="s">
        <v>6</v>
      </c>
      <c r="B2" s="17"/>
      <c r="C2" s="17"/>
      <c r="D2" s="17"/>
      <c r="E2" s="17"/>
      <c r="F2" s="17"/>
      <c r="G2" s="17"/>
    </row>
    <row r="3" spans="1:7" x14ac:dyDescent="0.2">
      <c r="A3" s="18" t="s">
        <v>7</v>
      </c>
      <c r="B3" s="18"/>
      <c r="C3" s="18"/>
      <c r="D3" s="18"/>
      <c r="E3" s="18"/>
      <c r="F3" s="18"/>
      <c r="G3" s="18"/>
    </row>
    <row r="5" spans="1:7" x14ac:dyDescent="0.2">
      <c r="A5" s="1"/>
      <c r="D5" s="2" t="s">
        <v>1</v>
      </c>
      <c r="E5" s="4" t="s">
        <v>2</v>
      </c>
      <c r="F5" s="2"/>
      <c r="G5" s="2"/>
    </row>
    <row r="6" spans="1:7" ht="25.5" x14ac:dyDescent="0.2">
      <c r="A6" s="6" t="s">
        <v>0</v>
      </c>
      <c r="B6" s="13" t="s">
        <v>11</v>
      </c>
      <c r="C6" s="14" t="s">
        <v>10</v>
      </c>
      <c r="D6" s="15" t="s">
        <v>8</v>
      </c>
      <c r="E6" s="16" t="s">
        <v>9</v>
      </c>
      <c r="F6" s="15" t="s">
        <v>12</v>
      </c>
      <c r="G6" s="15" t="s">
        <v>13</v>
      </c>
    </row>
    <row r="7" spans="1:7" x14ac:dyDescent="0.2">
      <c r="A7" s="7" t="s">
        <v>3</v>
      </c>
      <c r="B7" s="8">
        <v>149536</v>
      </c>
      <c r="C7" s="9">
        <f>[1]Staffing!$J$4</f>
        <v>6313.3849999999993</v>
      </c>
      <c r="D7" s="8">
        <f>[1]Staffing!$T$4+[1]Staffing!$U$4+[1]Staffing!$V$4</f>
        <v>19572.052</v>
      </c>
      <c r="E7" s="10">
        <f>[1]Staffing!$R$7</f>
        <v>134.46023759999997</v>
      </c>
      <c r="F7" s="11">
        <v>10</v>
      </c>
      <c r="G7" s="11">
        <v>20</v>
      </c>
    </row>
    <row r="8" spans="1:7" x14ac:dyDescent="0.2">
      <c r="A8" s="7" t="s">
        <v>4</v>
      </c>
      <c r="B8" s="8">
        <v>62250</v>
      </c>
      <c r="C8" s="12"/>
      <c r="D8" s="8">
        <f>[1]Staffing!$T$7+[1]Staffing!$U$7+[1]Staffing!$V$7</f>
        <v>19977.851999999999</v>
      </c>
      <c r="E8" s="10">
        <f>[1]Staffing!$R$7</f>
        <v>134.46023759999997</v>
      </c>
      <c r="F8" s="11">
        <v>10</v>
      </c>
      <c r="G8" s="11">
        <v>20</v>
      </c>
    </row>
    <row r="9" spans="1:7" x14ac:dyDescent="0.2">
      <c r="C9"/>
      <c r="E9"/>
    </row>
    <row r="10" spans="1:7" x14ac:dyDescent="0.2">
      <c r="C10"/>
      <c r="E10"/>
    </row>
    <row r="11" spans="1:7" x14ac:dyDescent="0.2">
      <c r="C11"/>
      <c r="E11"/>
    </row>
    <row r="12" spans="1:7" x14ac:dyDescent="0.2">
      <c r="C12"/>
      <c r="E12"/>
    </row>
    <row r="13" spans="1:7" x14ac:dyDescent="0.2">
      <c r="C13"/>
      <c r="E13"/>
    </row>
    <row r="14" spans="1:7" x14ac:dyDescent="0.2">
      <c r="C14"/>
      <c r="E14"/>
    </row>
    <row r="15" spans="1:7" x14ac:dyDescent="0.2">
      <c r="C15"/>
      <c r="E15"/>
    </row>
    <row r="16" spans="1:7" x14ac:dyDescent="0.2">
      <c r="C16"/>
      <c r="E16"/>
    </row>
    <row r="17" spans="3:5" x14ac:dyDescent="0.2">
      <c r="C17"/>
      <c r="E17"/>
    </row>
    <row r="18" spans="3:5" x14ac:dyDescent="0.2">
      <c r="C18"/>
      <c r="E18"/>
    </row>
    <row r="19" spans="3:5" x14ac:dyDescent="0.2">
      <c r="C19"/>
      <c r="E19"/>
    </row>
    <row r="20" spans="3:5" x14ac:dyDescent="0.2">
      <c r="C20"/>
      <c r="E20"/>
    </row>
    <row r="21" spans="3:5" x14ac:dyDescent="0.2">
      <c r="C21"/>
      <c r="E21"/>
    </row>
    <row r="22" spans="3:5" x14ac:dyDescent="0.2">
      <c r="C22"/>
      <c r="E22"/>
    </row>
    <row r="23" spans="3:5" x14ac:dyDescent="0.2">
      <c r="C23"/>
      <c r="E23"/>
    </row>
    <row r="24" spans="3:5" x14ac:dyDescent="0.2">
      <c r="C24"/>
      <c r="E24"/>
    </row>
    <row r="25" spans="3:5" x14ac:dyDescent="0.2">
      <c r="C25"/>
      <c r="E25"/>
    </row>
    <row r="26" spans="3:5" x14ac:dyDescent="0.2">
      <c r="C26"/>
      <c r="E26"/>
    </row>
    <row r="27" spans="3:5" x14ac:dyDescent="0.2">
      <c r="C27"/>
      <c r="E27"/>
    </row>
    <row r="28" spans="3:5" x14ac:dyDescent="0.2">
      <c r="C28"/>
      <c r="E28"/>
    </row>
    <row r="29" spans="3:5" x14ac:dyDescent="0.2">
      <c r="C29"/>
      <c r="E29"/>
    </row>
    <row r="30" spans="3:5" x14ac:dyDescent="0.2">
      <c r="C30"/>
      <c r="E30"/>
    </row>
    <row r="31" spans="3:5" x14ac:dyDescent="0.2">
      <c r="C31"/>
      <c r="E31"/>
    </row>
    <row r="32" spans="3:5" x14ac:dyDescent="0.2">
      <c r="C32"/>
      <c r="E32"/>
    </row>
    <row r="33" spans="3:5" x14ac:dyDescent="0.2">
      <c r="C33"/>
      <c r="E33"/>
    </row>
    <row r="34" spans="3:5" x14ac:dyDescent="0.2">
      <c r="C34"/>
      <c r="E34"/>
    </row>
    <row r="35" spans="3:5" x14ac:dyDescent="0.2">
      <c r="C35"/>
      <c r="E35"/>
    </row>
    <row r="36" spans="3:5" x14ac:dyDescent="0.2">
      <c r="C36"/>
      <c r="E36"/>
    </row>
    <row r="37" spans="3:5" x14ac:dyDescent="0.2">
      <c r="C37"/>
      <c r="E37"/>
    </row>
    <row r="38" spans="3:5" x14ac:dyDescent="0.2">
      <c r="C38"/>
      <c r="E38"/>
    </row>
    <row r="39" spans="3:5" x14ac:dyDescent="0.2">
      <c r="C39"/>
      <c r="E39"/>
    </row>
    <row r="40" spans="3:5" x14ac:dyDescent="0.2">
      <c r="C40"/>
      <c r="E40"/>
    </row>
    <row r="41" spans="3:5" x14ac:dyDescent="0.2">
      <c r="C41"/>
      <c r="E41"/>
    </row>
    <row r="42" spans="3:5" x14ac:dyDescent="0.2">
      <c r="C42"/>
      <c r="E42"/>
    </row>
  </sheetData>
  <mergeCells count="3">
    <mergeCell ref="A1:G1"/>
    <mergeCell ref="A2:G2"/>
    <mergeCell ref="A3:G3"/>
  </mergeCells>
  <pageMargins left="0.7" right="0.7" top="0.75" bottom="0.75" header="0.3" footer="0.3"/>
  <pageSetup scale="68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ISD109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Jeffers, Linda</dc:creator>
  <cp:lastModifiedBy>Lauralee Conway</cp:lastModifiedBy>
  <cp:lastPrinted>2013-09-25T19:02:04Z</cp:lastPrinted>
  <dcterms:created xsi:type="dcterms:W3CDTF">2009-09-23T13:34:25Z</dcterms:created>
  <dcterms:modified xsi:type="dcterms:W3CDTF">2015-05-05T20:00:38Z</dcterms:modified>
</cp:coreProperties>
</file>